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U:\Obmen\Сайт ТФОМС\Нормативные документы\Решение Комиссии о распределении объемов на 2025 год\Протокол №9 от 16.05.2025\"/>
    </mc:Choice>
  </mc:AlternateContent>
  <bookViews>
    <workbookView xWindow="0" yWindow="0" windowWidth="28800" windowHeight="11835"/>
  </bookViews>
  <sheets>
    <sheet name="Приложение " sheetId="1" r:id="rId1"/>
  </sheets>
  <definedNames>
    <definedName name="_xlnm.Print_Titles" localSheetId="0">'Приложение '!$8:$8</definedName>
    <definedName name="_xlnm.Print_Area" localSheetId="0">'Приложение '!$A$1:$H$100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G98" i="1" l="1"/>
  <c r="G95" i="1"/>
  <c r="F95" i="1"/>
  <c r="D95" i="1"/>
  <c r="C95" i="1"/>
  <c r="H94" i="1"/>
  <c r="E94" i="1"/>
  <c r="H93" i="1"/>
  <c r="E93" i="1"/>
  <c r="H92" i="1"/>
  <c r="E92" i="1"/>
  <c r="H91" i="1"/>
  <c r="E91" i="1"/>
  <c r="H90" i="1"/>
  <c r="E90" i="1"/>
  <c r="H89" i="1"/>
  <c r="E89" i="1"/>
  <c r="H88" i="1"/>
  <c r="E88" i="1"/>
  <c r="H87" i="1"/>
  <c r="E87" i="1"/>
  <c r="H86" i="1"/>
  <c r="E86" i="1"/>
  <c r="H85" i="1"/>
  <c r="E85" i="1"/>
  <c r="H84" i="1"/>
  <c r="E84" i="1"/>
  <c r="H83" i="1"/>
  <c r="E83" i="1"/>
  <c r="H82" i="1"/>
  <c r="E82" i="1"/>
  <c r="H81" i="1"/>
  <c r="E81" i="1"/>
  <c r="H80" i="1"/>
  <c r="E80" i="1"/>
  <c r="H79" i="1"/>
  <c r="E79" i="1"/>
  <c r="H78" i="1"/>
  <c r="E78" i="1"/>
  <c r="H77" i="1"/>
  <c r="E77" i="1"/>
  <c r="H76" i="1"/>
  <c r="E76" i="1"/>
  <c r="H75" i="1"/>
  <c r="E75" i="1"/>
  <c r="H74" i="1"/>
  <c r="E74" i="1"/>
  <c r="H73" i="1"/>
  <c r="E73" i="1"/>
  <c r="H72" i="1"/>
  <c r="E72" i="1"/>
  <c r="H71" i="1"/>
  <c r="E71" i="1"/>
  <c r="H70" i="1"/>
  <c r="E70" i="1"/>
  <c r="H69" i="1"/>
  <c r="E69" i="1"/>
  <c r="H68" i="1"/>
  <c r="E68" i="1"/>
  <c r="H67" i="1"/>
  <c r="E67" i="1"/>
  <c r="H66" i="1"/>
  <c r="E66" i="1"/>
  <c r="H65" i="1"/>
  <c r="E65" i="1"/>
  <c r="H64" i="1"/>
  <c r="E64" i="1"/>
  <c r="H63" i="1"/>
  <c r="E63" i="1"/>
  <c r="H62" i="1"/>
  <c r="E62" i="1"/>
  <c r="H61" i="1"/>
  <c r="E61" i="1"/>
  <c r="H60" i="1"/>
  <c r="E60" i="1"/>
  <c r="A60" i="1"/>
  <c r="A61" i="1" s="1"/>
  <c r="A62" i="1" s="1"/>
  <c r="A63" i="1" s="1"/>
  <c r="A64" i="1" s="1"/>
  <c r="A65" i="1" s="1"/>
  <c r="A66" i="1" s="1"/>
  <c r="A67" i="1" s="1"/>
  <c r="A68" i="1" s="1"/>
  <c r="A69" i="1" s="1"/>
  <c r="A70" i="1" s="1"/>
  <c r="A71" i="1" s="1"/>
  <c r="A72" i="1" s="1"/>
  <c r="A73" i="1" s="1"/>
  <c r="A74" i="1" s="1"/>
  <c r="A75" i="1" s="1"/>
  <c r="A76" i="1" s="1"/>
  <c r="A77" i="1" s="1"/>
  <c r="A78" i="1" s="1"/>
  <c r="A79" i="1" s="1"/>
  <c r="A80" i="1" s="1"/>
  <c r="A81" i="1" s="1"/>
  <c r="A82" i="1" s="1"/>
  <c r="A83" i="1" s="1"/>
  <c r="A84" i="1" s="1"/>
  <c r="A85" i="1" s="1"/>
  <c r="A86" i="1" s="1"/>
  <c r="A87" i="1" s="1"/>
  <c r="A88" i="1" s="1"/>
  <c r="A89" i="1" s="1"/>
  <c r="A90" i="1" s="1"/>
  <c r="A91" i="1" s="1"/>
  <c r="A92" i="1" s="1"/>
  <c r="A93" i="1" s="1"/>
  <c r="A94" i="1" s="1"/>
  <c r="H59" i="1"/>
  <c r="E59" i="1"/>
  <c r="A59" i="1"/>
  <c r="H58" i="1"/>
  <c r="H95" i="1" s="1"/>
  <c r="E58" i="1"/>
  <c r="E95" i="1" s="1"/>
  <c r="G57" i="1"/>
  <c r="F57" i="1"/>
  <c r="D57" i="1"/>
  <c r="C57" i="1"/>
  <c r="H56" i="1"/>
  <c r="E56" i="1"/>
  <c r="H55" i="1"/>
  <c r="E55" i="1"/>
  <c r="H54" i="1"/>
  <c r="E54" i="1"/>
  <c r="A54" i="1"/>
  <c r="A55" i="1" s="1"/>
  <c r="A56" i="1" s="1"/>
  <c r="H53" i="1"/>
  <c r="E53" i="1"/>
  <c r="A53" i="1"/>
  <c r="H52" i="1"/>
  <c r="H57" i="1" s="1"/>
  <c r="E52" i="1"/>
  <c r="E57" i="1" s="1"/>
  <c r="G51" i="1"/>
  <c r="F51" i="1"/>
  <c r="D51" i="1"/>
  <c r="C51" i="1"/>
  <c r="H50" i="1"/>
  <c r="H51" i="1" s="1"/>
  <c r="E50" i="1"/>
  <c r="E51" i="1" s="1"/>
  <c r="F48" i="1"/>
  <c r="D48" i="1"/>
  <c r="D49" i="1" s="1"/>
  <c r="D96" i="1" s="1"/>
  <c r="C48" i="1"/>
  <c r="C49" i="1" s="1"/>
  <c r="C96" i="1" s="1"/>
  <c r="H47" i="1"/>
  <c r="E47" i="1"/>
  <c r="H46" i="1"/>
  <c r="E46" i="1"/>
  <c r="H45" i="1"/>
  <c r="E45" i="1"/>
  <c r="H44" i="1"/>
  <c r="E44" i="1"/>
  <c r="H43" i="1"/>
  <c r="E43" i="1"/>
  <c r="H42" i="1"/>
  <c r="E42" i="1"/>
  <c r="H41" i="1"/>
  <c r="E41" i="1"/>
  <c r="H40" i="1"/>
  <c r="E40" i="1"/>
  <c r="H39" i="1"/>
  <c r="G39" i="1"/>
  <c r="E39" i="1"/>
  <c r="H38" i="1"/>
  <c r="E38" i="1"/>
  <c r="H37" i="1"/>
  <c r="E37" i="1"/>
  <c r="H36" i="1"/>
  <c r="G36" i="1"/>
  <c r="E36" i="1"/>
  <c r="H35" i="1"/>
  <c r="E35" i="1"/>
  <c r="H34" i="1"/>
  <c r="G34" i="1"/>
  <c r="E34" i="1"/>
  <c r="H33" i="1"/>
  <c r="E33" i="1"/>
  <c r="H32" i="1"/>
  <c r="G32" i="1"/>
  <c r="E32" i="1"/>
  <c r="H31" i="1"/>
  <c r="G31" i="1"/>
  <c r="E31" i="1"/>
  <c r="H30" i="1"/>
  <c r="E30" i="1"/>
  <c r="H29" i="1"/>
  <c r="E29" i="1"/>
  <c r="H28" i="1"/>
  <c r="H48" i="1" s="1"/>
  <c r="E28" i="1"/>
  <c r="H27" i="1"/>
  <c r="G27" i="1"/>
  <c r="E27" i="1"/>
  <c r="A27" i="1"/>
  <c r="A28" i="1" s="1"/>
  <c r="A29" i="1" s="1"/>
  <c r="A30" i="1" s="1"/>
  <c r="A31" i="1" s="1"/>
  <c r="A32" i="1" s="1"/>
  <c r="A33" i="1" s="1"/>
  <c r="A34" i="1" s="1"/>
  <c r="A35" i="1" s="1"/>
  <c r="A36" i="1" s="1"/>
  <c r="A37" i="1" s="1"/>
  <c r="A38" i="1" s="1"/>
  <c r="A39" i="1" s="1"/>
  <c r="A40" i="1" s="1"/>
  <c r="A41" i="1" s="1"/>
  <c r="A42" i="1" s="1"/>
  <c r="A43" i="1" s="1"/>
  <c r="A44" i="1" s="1"/>
  <c r="A45" i="1" s="1"/>
  <c r="A46" i="1" s="1"/>
  <c r="A47" i="1" s="1"/>
  <c r="H26" i="1"/>
  <c r="G26" i="1"/>
  <c r="G48" i="1" s="1"/>
  <c r="E26" i="1"/>
  <c r="E48" i="1" s="1"/>
  <c r="F25" i="1"/>
  <c r="F49" i="1" s="1"/>
  <c r="F96" i="1" s="1"/>
  <c r="D25" i="1"/>
  <c r="C25" i="1"/>
  <c r="H24" i="1"/>
  <c r="H25" i="1" s="1"/>
  <c r="G24" i="1"/>
  <c r="G25" i="1" s="1"/>
  <c r="E24" i="1"/>
  <c r="H23" i="1"/>
  <c r="E23" i="1"/>
  <c r="H22" i="1"/>
  <c r="E22" i="1"/>
  <c r="E25" i="1" s="1"/>
  <c r="F21" i="1"/>
  <c r="D21" i="1"/>
  <c r="C21" i="1"/>
  <c r="H20" i="1"/>
  <c r="E20" i="1"/>
  <c r="H19" i="1"/>
  <c r="E19" i="1"/>
  <c r="H18" i="1"/>
  <c r="E18" i="1"/>
  <c r="H17" i="1"/>
  <c r="E17" i="1"/>
  <c r="H16" i="1"/>
  <c r="E16" i="1"/>
  <c r="E21" i="1" s="1"/>
  <c r="H15" i="1"/>
  <c r="H21" i="1" s="1"/>
  <c r="G15" i="1"/>
  <c r="G21" i="1" s="1"/>
  <c r="E15" i="1"/>
  <c r="H14" i="1"/>
  <c r="G14" i="1"/>
  <c r="F14" i="1"/>
  <c r="E14" i="1"/>
  <c r="D14" i="1"/>
  <c r="C14" i="1"/>
  <c r="E49" i="1" l="1"/>
  <c r="E96" i="1" s="1"/>
  <c r="H49" i="1"/>
  <c r="H96" i="1" s="1"/>
  <c r="G49" i="1"/>
  <c r="G96" i="1" s="1"/>
  <c r="G99" i="1"/>
  <c r="G100" i="1" s="1"/>
</calcChain>
</file>

<file path=xl/sharedStrings.xml><?xml version="1.0" encoding="utf-8"?>
<sst xmlns="http://schemas.openxmlformats.org/spreadsheetml/2006/main" count="102" uniqueCount="102">
  <si>
    <t>Приложение №2.3</t>
  </si>
  <si>
    <t>№п/п</t>
  </si>
  <si>
    <t>Наименование медицинских организаций</t>
  </si>
  <si>
    <t>ВСЕГО прикрепленного населения по состоянию на 01.02.2025</t>
  </si>
  <si>
    <t>из них</t>
  </si>
  <si>
    <t>Диспансерное наблюдение работающих граждан, 35% от гр.4</t>
  </si>
  <si>
    <t>Фактические показатели по проведению диспансерного наблюдения работающих граждан за январь-апрель 2025 года</t>
  </si>
  <si>
    <t>Численность для расчета доли работающих граждан фактически прошедших диспансерное наблюдение относительно численности прикрепившихся к медицинским организациям работающих граждан</t>
  </si>
  <si>
    <t>Планируемое количество случаев по проведению  диспансерного наблюдения работающих граждан, исходя из численности работающих граждан, 3,5% от гр. 4</t>
  </si>
  <si>
    <t xml:space="preserve"> работающих граждан старше 17 лет по данным формы №8 на 01.10.2024</t>
  </si>
  <si>
    <t>ГБУЗ "Пензенская областная клиническая больница им. Н.Н. Бурденко"</t>
  </si>
  <si>
    <t>ГБУЗ "Пензенская областная детская клиническая больница  им. Н.Ф.Филатова"</t>
  </si>
  <si>
    <t>ГБУЗ "Областной онкологический диспансер"</t>
  </si>
  <si>
    <t>ГБУЗ "Пензенский областной госпиталь для ветеранов войн"</t>
  </si>
  <si>
    <t>ГБУЗ "Пензенская областная офтальмологическая больница"</t>
  </si>
  <si>
    <t>ИТОГО по областным МО</t>
  </si>
  <si>
    <t>ГБУЗ "Городская поликлиника"</t>
  </si>
  <si>
    <t>ГБУЗ "Клиническая больница №6 им. Г.А. Захарьина"</t>
  </si>
  <si>
    <t>ГБУЗ "Клиническая  больница №4"</t>
  </si>
  <si>
    <t>ГБУЗ "Пензенский городской родильный дом"</t>
  </si>
  <si>
    <t>ГАУЗ ПО "Пензенская стоматологическая поликлиника"</t>
  </si>
  <si>
    <t>ГБУЗ "Городская детская поликлиника"</t>
  </si>
  <si>
    <t>ИТОГО по ГУЗам, расположенным на территории г. Пензы:</t>
  </si>
  <si>
    <t xml:space="preserve">ГБУЗ"Кузнецкая межрайонная стоматологическая поликлиника" </t>
  </si>
  <si>
    <t xml:space="preserve">ГБУЗ "Кузнецкая центральная районная детская больница"  </t>
  </si>
  <si>
    <t>ГБУЗ "Кузнецкая центральная районная больница"</t>
  </si>
  <si>
    <t>ИТОГО по ГУЗам, расположенным на территории г. Кузнецка:</t>
  </si>
  <si>
    <t>ГБУЗ "Башмаковская РБ"</t>
  </si>
  <si>
    <t>ГБУЗ "Белинская РБ"</t>
  </si>
  <si>
    <t>ГБУЗ "Бессоновская РБ"</t>
  </si>
  <si>
    <t>ГБУЗ "Городищенская РБ"</t>
  </si>
  <si>
    <t>ГБУЗ "Земетчинская РБ"</t>
  </si>
  <si>
    <t>ГБУЗ "Иссинская УБ"</t>
  </si>
  <si>
    <t>ГБУЗ "Каменская ЦРБ"</t>
  </si>
  <si>
    <t>ГБУЗ "Колышлейская РБ"</t>
  </si>
  <si>
    <t>ГБУЗ "Лопатинская УБ"</t>
  </si>
  <si>
    <t>ГБУЗ "Лунинская РБ"</t>
  </si>
  <si>
    <t>ГБУЗ "Мокшанская РБ"</t>
  </si>
  <si>
    <t>ГБУЗ "Нижнеломовская ЦРБ"</t>
  </si>
  <si>
    <t>ГБУЗ "Никольская РБ"</t>
  </si>
  <si>
    <t>ГБУЗ "Сердобская  ЦРБ им. А.И.Настина"</t>
  </si>
  <si>
    <t>ГБУЗ "Сосновоборская УБ"</t>
  </si>
  <si>
    <t>ГБУЗ "Тамалинская УБ"</t>
  </si>
  <si>
    <t>ГБУЗ "Пензенская РБ"</t>
  </si>
  <si>
    <t>ГБУЗ "Шемышейская УБ"</t>
  </si>
  <si>
    <t>ГБУЗ "Пензенская областная станция скорой медицинской помощи"</t>
  </si>
  <si>
    <t>ГБУЗ "Пензенский областной клинический центр специализированных видов медицинской помощи"</t>
  </si>
  <si>
    <t>ГБУЗ "Пензенский областной центр  общ. здоровья и мед. профилактики"</t>
  </si>
  <si>
    <t>ГБУЗ  "Областное бюро судебно-медицинской экспертизы"</t>
  </si>
  <si>
    <t>ИТОГО по ГУЗам, расположенным на территории других муниципальных образований Пензенской области:</t>
  </si>
  <si>
    <t>Всего с учетом областных МО</t>
  </si>
  <si>
    <t>МУЗ "Городской санаторий-профилакторий" - г. Заречный</t>
  </si>
  <si>
    <t>ИТОГО по МУЗам, расположенным на территории Пензенской области</t>
  </si>
  <si>
    <t>ФГБУЗ "МСЧ 59 ФМБА России"</t>
  </si>
  <si>
    <t>ФКУ "Войсковая часть 45 108"</t>
  </si>
  <si>
    <t>ФКУЗ "МСЧ МВД России по Пензенской области"</t>
  </si>
  <si>
    <t>ФГБУ "ФЦССХ" МЗ РФ  (г.Пенза)</t>
  </si>
  <si>
    <t xml:space="preserve">ФГОУ ВО "Пензенский государственный университет" </t>
  </si>
  <si>
    <t>Итого по федеральным учреждениям:</t>
  </si>
  <si>
    <t>АО «ППО ЭВТ им. В.А. Ревунова»</t>
  </si>
  <si>
    <t>ЧУЗ «Клиническая больница «РЖД-Медицина» г. Пенза»</t>
  </si>
  <si>
    <t xml:space="preserve">ООО «ИНМЕД» </t>
  </si>
  <si>
    <t>ООО «Медцентр-УЗИ»</t>
  </si>
  <si>
    <t xml:space="preserve">ООО «ЛДЦ МИБС - Пенза» </t>
  </si>
  <si>
    <t xml:space="preserve">ООО «Добрый доктор» </t>
  </si>
  <si>
    <t xml:space="preserve">ООО «Нейрон-Мед» </t>
  </si>
  <si>
    <t xml:space="preserve">ООО «Консультативно-диагностический центр «Клиника-Сити» </t>
  </si>
  <si>
    <t>ООО «Фрезениус нефрокеа» (г.Москва)</t>
  </si>
  <si>
    <t>ООО «Здоровье»</t>
  </si>
  <si>
    <t>ООО «Профимед»</t>
  </si>
  <si>
    <t>ООО «Салютэ»</t>
  </si>
  <si>
    <t>ООО «Клиника диагностики и лечения на Измайлова»</t>
  </si>
  <si>
    <t>ООО «Медицинская клиника"Здоровье» - г. Заречный</t>
  </si>
  <si>
    <t>ООО «Микрохирургия глаза»</t>
  </si>
  <si>
    <t>ООО санаторий «Хопровские зори»</t>
  </si>
  <si>
    <t>ЗАО НПП "Медицина для Вас"</t>
  </si>
  <si>
    <t>ООО "Медицина для Вас плюс"</t>
  </si>
  <si>
    <t>ООО "КДЦ Медиклиник"</t>
  </si>
  <si>
    <t>ООО "Эстедент"</t>
  </si>
  <si>
    <t>ООО "Гармония плюс"</t>
  </si>
  <si>
    <t>ООО "Серебряный бор"</t>
  </si>
  <si>
    <t>ООО "Поликлиника №8"</t>
  </si>
  <si>
    <t>ООО "КЛИНИКА СТАНДАРТ ПЕНЗА"</t>
  </si>
  <si>
    <t>ООО «Клиника Фомина Пенза»</t>
  </si>
  <si>
    <t>ООО "ЛДЦ "Губернский доктор"</t>
  </si>
  <si>
    <t>ООО "Центр зрения"</t>
  </si>
  <si>
    <t>ООО "СКД МЕДИКАЛ"</t>
  </si>
  <si>
    <t>МЧУ ДПО "Нефросовет</t>
  </si>
  <si>
    <t>ООО "Здоровье+"</t>
  </si>
  <si>
    <t>ООО "Здоровье проф"</t>
  </si>
  <si>
    <t>ООО СК "Доктор Жуков"</t>
  </si>
  <si>
    <t>МЧУ "КДП "Здоровье"</t>
  </si>
  <si>
    <t>ООО «Медмикс плюс»</t>
  </si>
  <si>
    <t>ООО «Поколение»</t>
  </si>
  <si>
    <t>АО «ФНПЦ «ПО «Старт» им. М.В. Проценко»</t>
  </si>
  <si>
    <t>ЛПУ «Санаторий им. В.В. Володарского»</t>
  </si>
  <si>
    <t>Итого по негосударственным МО</t>
  </si>
  <si>
    <t>ВСЕГО</t>
  </si>
  <si>
    <t>факт за 2025 год, исходя из факта за 4 мес. 2025 года (417/4*12)</t>
  </si>
  <si>
    <t>Коэффициент (1 251/299 595)</t>
  </si>
  <si>
    <t>Количество случаев по проведению диспансерного наблюдения работающих граждан
 (479 673*0,0041756)</t>
  </si>
  <si>
    <t>Расчет планируемого количества случаев на 2025 год по проведению  диспансерного наблюдения работающих граждан, исходя из численности работающих граждан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</si>
</sst>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41" formatCode="_-* #,##0\ _₽_-;\-* #,##0\ _₽_-;_-* &quot;-&quot;\ _₽_-;_-@_-"/>
    <numFmt numFmtId="164" formatCode="_-* #,##0_р_._-;\-* #,##0_р_._-;_-* &quot;-&quot;_р_._-;_-@_-"/>
    <numFmt numFmtId="165" formatCode="_-* #,##0.0000000\ _₽_-;\-* #,##0.0000000\ _₽_-;_-* &quot;-&quot;\ _₽_-;_-@_-"/>
  </numFmts>
  <fonts count="13" x14ac:knownFonts="1">
    <font>
      <sz val="10"/>
      <name val="Arial Cyr"/>
      <charset val="204"/>
    </font>
    <font>
      <sz val="10"/>
      <name val="Arial Cyr"/>
      <charset val="204"/>
    </font>
    <font>
      <sz val="10"/>
      <color theme="1"/>
      <name val="Times New Roman"/>
      <family val="1"/>
      <charset val="204"/>
    </font>
    <font>
      <sz val="16"/>
      <color theme="1"/>
      <name val="Times New Roman"/>
      <family val="1"/>
      <charset val="204"/>
    </font>
    <font>
      <b/>
      <sz val="20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  <font>
      <sz val="10"/>
      <name val="Arial Cyr"/>
    </font>
    <font>
      <sz val="13"/>
      <color theme="1"/>
      <name val="Times New Roman"/>
      <family val="1"/>
      <charset val="204"/>
    </font>
    <font>
      <b/>
      <sz val="13"/>
      <color theme="1"/>
      <name val="Times New Roman"/>
      <family val="1"/>
      <charset val="204"/>
    </font>
    <font>
      <b/>
      <sz val="16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8"/>
      <color theme="1"/>
      <name val="Times New Roman"/>
      <family val="1"/>
      <charset val="204"/>
    </font>
  </fonts>
  <fills count="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theme="0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4">
    <xf numFmtId="0" fontId="0" fillId="0" borderId="0"/>
    <xf numFmtId="0" fontId="1" fillId="0" borderId="0"/>
    <xf numFmtId="0" fontId="7" fillId="0" borderId="0"/>
    <xf numFmtId="0" fontId="1" fillId="0" borderId="0"/>
  </cellStyleXfs>
  <cellXfs count="56">
    <xf numFmtId="0" fontId="0" fillId="0" borderId="0" xfId="0"/>
    <xf numFmtId="0" fontId="2" fillId="0" borderId="0" xfId="1" applyFont="1"/>
    <xf numFmtId="0" fontId="2" fillId="0" borderId="0" xfId="0" applyFont="1"/>
    <xf numFmtId="0" fontId="3" fillId="0" borderId="0" xfId="0" applyFont="1" applyAlignment="1">
      <alignment vertical="center" wrapText="1"/>
    </xf>
    <xf numFmtId="0" fontId="3" fillId="0" borderId="2" xfId="0" applyFont="1" applyBorder="1" applyAlignment="1">
      <alignment horizontal="center" vertical="center" wrapText="1"/>
    </xf>
    <xf numFmtId="0" fontId="6" fillId="0" borderId="2" xfId="1" applyFont="1" applyBorder="1" applyAlignment="1">
      <alignment horizontal="center" vertical="center"/>
    </xf>
    <xf numFmtId="0" fontId="2" fillId="0" borderId="0" xfId="0" applyFont="1" applyAlignment="1">
      <alignment horizontal="left"/>
    </xf>
    <xf numFmtId="0" fontId="8" fillId="0" borderId="2" xfId="2" applyFont="1" applyFill="1" applyBorder="1" applyAlignment="1">
      <alignment horizontal="center" vertical="center" wrapText="1"/>
    </xf>
    <xf numFmtId="0" fontId="8" fillId="2" borderId="2" xfId="0" applyFont="1" applyFill="1" applyBorder="1" applyAlignment="1">
      <alignment vertical="center" wrapText="1"/>
    </xf>
    <xf numFmtId="164" fontId="3" fillId="0" borderId="2" xfId="0" applyNumberFormat="1" applyFont="1" applyBorder="1" applyAlignment="1">
      <alignment vertical="center"/>
    </xf>
    <xf numFmtId="164" fontId="3" fillId="0" borderId="2" xfId="0" applyNumberFormat="1" applyFont="1" applyBorder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8" fillId="0" borderId="2" xfId="3" applyFont="1" applyFill="1" applyBorder="1" applyAlignment="1">
      <alignment vertical="center" wrapText="1"/>
    </xf>
    <xf numFmtId="0" fontId="8" fillId="3" borderId="2" xfId="0" applyFont="1" applyFill="1" applyBorder="1" applyAlignment="1">
      <alignment horizontal="center" vertical="center" wrapText="1"/>
    </xf>
    <xf numFmtId="0" fontId="9" fillId="3" borderId="2" xfId="0" applyFont="1" applyFill="1" applyBorder="1" applyAlignment="1">
      <alignment vertical="center" wrapText="1"/>
    </xf>
    <xf numFmtId="164" fontId="10" fillId="3" borderId="2" xfId="0" applyNumberFormat="1" applyFont="1" applyFill="1" applyBorder="1"/>
    <xf numFmtId="0" fontId="8" fillId="0" borderId="2" xfId="3" applyFont="1" applyBorder="1" applyAlignment="1">
      <alignment vertical="center" wrapText="1"/>
    </xf>
    <xf numFmtId="3" fontId="3" fillId="0" borderId="2" xfId="0" applyNumberFormat="1" applyFont="1" applyBorder="1"/>
    <xf numFmtId="41" fontId="3" fillId="0" borderId="2" xfId="0" applyNumberFormat="1" applyFont="1" applyBorder="1"/>
    <xf numFmtId="3" fontId="3" fillId="0" borderId="2" xfId="0" applyNumberFormat="1" applyFont="1" applyBorder="1" applyAlignment="1">
      <alignment vertical="center"/>
    </xf>
    <xf numFmtId="3" fontId="3" fillId="0" borderId="2" xfId="0" applyNumberFormat="1" applyFont="1" applyBorder="1" applyAlignment="1">
      <alignment horizontal="center" vertical="center"/>
    </xf>
    <xf numFmtId="0" fontId="9" fillId="3" borderId="2" xfId="2" applyFont="1" applyFill="1" applyBorder="1" applyAlignment="1">
      <alignment vertical="center" wrapText="1"/>
    </xf>
    <xf numFmtId="3" fontId="10" fillId="3" borderId="2" xfId="0" applyNumberFormat="1" applyFont="1" applyFill="1" applyBorder="1"/>
    <xf numFmtId="0" fontId="2" fillId="2" borderId="0" xfId="0" applyFont="1" applyFill="1"/>
    <xf numFmtId="0" fontId="8" fillId="0" borderId="2" xfId="0" applyFont="1" applyFill="1" applyBorder="1" applyAlignment="1">
      <alignment horizontal="center" vertical="center" wrapText="1"/>
    </xf>
    <xf numFmtId="0" fontId="8" fillId="0" borderId="2" xfId="1" applyFont="1" applyFill="1" applyBorder="1" applyAlignment="1">
      <alignment vertical="center" wrapText="1"/>
    </xf>
    <xf numFmtId="3" fontId="3" fillId="2" borderId="2" xfId="0" applyNumberFormat="1" applyFont="1" applyFill="1" applyBorder="1"/>
    <xf numFmtId="0" fontId="8" fillId="4" borderId="2" xfId="3" applyFont="1" applyFill="1" applyBorder="1" applyAlignment="1">
      <alignment vertical="center" wrapText="1"/>
    </xf>
    <xf numFmtId="0" fontId="8" fillId="4" borderId="2" xfId="2" applyFont="1" applyFill="1" applyBorder="1" applyAlignment="1">
      <alignment wrapText="1"/>
    </xf>
    <xf numFmtId="3" fontId="10" fillId="3" borderId="2" xfId="0" applyNumberFormat="1" applyFont="1" applyFill="1" applyBorder="1" applyAlignment="1">
      <alignment horizontal="center" vertical="center"/>
    </xf>
    <xf numFmtId="0" fontId="8" fillId="4" borderId="2" xfId="2" applyFont="1" applyFill="1" applyBorder="1" applyAlignment="1">
      <alignment horizontal="center" vertical="center" wrapText="1"/>
    </xf>
    <xf numFmtId="0" fontId="5" fillId="0" borderId="2" xfId="3" applyFont="1" applyFill="1" applyBorder="1" applyAlignment="1">
      <alignment vertical="top" wrapText="1"/>
    </xf>
    <xf numFmtId="0" fontId="11" fillId="3" borderId="2" xfId="0" applyFont="1" applyFill="1" applyBorder="1" applyAlignment="1">
      <alignment horizontal="left" wrapText="1"/>
    </xf>
    <xf numFmtId="0" fontId="8" fillId="0" borderId="2" xfId="3" applyFont="1" applyFill="1" applyBorder="1" applyAlignment="1">
      <alignment horizontal="center" vertical="center" wrapText="1"/>
    </xf>
    <xf numFmtId="0" fontId="9" fillId="3" borderId="2" xfId="0" applyFont="1" applyFill="1" applyBorder="1" applyAlignment="1">
      <alignment wrapText="1"/>
    </xf>
    <xf numFmtId="0" fontId="8" fillId="0" borderId="2" xfId="0" applyFont="1" applyFill="1" applyBorder="1" applyAlignment="1">
      <alignment vertical="center" wrapText="1"/>
    </xf>
    <xf numFmtId="164" fontId="2" fillId="0" borderId="0" xfId="0" applyNumberFormat="1" applyFont="1"/>
    <xf numFmtId="0" fontId="3" fillId="0" borderId="0" xfId="1" applyFont="1"/>
    <xf numFmtId="41" fontId="12" fillId="0" borderId="2" xfId="0" applyNumberFormat="1" applyFont="1" applyBorder="1"/>
    <xf numFmtId="41" fontId="6" fillId="0" borderId="2" xfId="0" applyNumberFormat="1" applyFont="1" applyBorder="1"/>
    <xf numFmtId="0" fontId="3" fillId="0" borderId="0" xfId="0" applyFont="1"/>
    <xf numFmtId="165" fontId="12" fillId="0" borderId="2" xfId="0" applyNumberFormat="1" applyFont="1" applyBorder="1"/>
    <xf numFmtId="165" fontId="6" fillId="0" borderId="2" xfId="0" applyNumberFormat="1" applyFont="1" applyBorder="1"/>
    <xf numFmtId="0" fontId="3" fillId="0" borderId="0" xfId="0" applyFont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5" fillId="0" borderId="0" xfId="0" applyFont="1" applyAlignment="1">
      <alignment horizontal="center"/>
    </xf>
    <xf numFmtId="0" fontId="3" fillId="0" borderId="1" xfId="1" applyFont="1" applyBorder="1" applyAlignment="1">
      <alignment horizontal="center" vertical="center" wrapText="1"/>
    </xf>
    <xf numFmtId="0" fontId="3" fillId="0" borderId="3" xfId="1" applyFont="1" applyBorder="1" applyAlignment="1">
      <alignment horizontal="center" vertical="center" wrapText="1"/>
    </xf>
    <xf numFmtId="0" fontId="3" fillId="0" borderId="4" xfId="1" applyFont="1" applyBorder="1" applyAlignment="1">
      <alignment horizontal="center" vertical="center" wrapText="1"/>
    </xf>
    <xf numFmtId="4" fontId="3" fillId="0" borderId="2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12" fillId="0" borderId="2" xfId="0" applyFont="1" applyBorder="1" applyAlignment="1">
      <alignment horizontal="center" vertical="center" wrapText="1"/>
    </xf>
    <xf numFmtId="0" fontId="3" fillId="0" borderId="0" xfId="0" applyFont="1" applyAlignment="1">
      <alignment horizontal="center"/>
    </xf>
  </cellXfs>
  <cellStyles count="4">
    <cellStyle name="Обычный" xfId="0" builtinId="0"/>
    <cellStyle name="Обычный_Объемы по поликлинике и стоматологии по факту 1-го пол. 2005 г." xfId="1"/>
    <cellStyle name="Обычный_Список  ЛПУ" xfId="3"/>
    <cellStyle name="Обычный_форма4(нов.)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4" tint="0.79998168889431442"/>
    <pageSetUpPr fitToPage="1"/>
  </sheetPr>
  <dimension ref="A1:M101"/>
  <sheetViews>
    <sheetView tabSelected="1" view="pageBreakPreview" topLeftCell="A73" zoomScale="60" zoomScaleNormal="80" workbookViewId="0">
      <selection activeCell="H109" sqref="H109"/>
    </sheetView>
  </sheetViews>
  <sheetFormatPr defaultColWidth="9.140625" defaultRowHeight="12.75" x14ac:dyDescent="0.2"/>
  <cols>
    <col min="1" max="1" width="6.28515625" style="1" customWidth="1"/>
    <col min="2" max="2" width="85" style="1" customWidth="1"/>
    <col min="3" max="3" width="23.42578125" style="2" customWidth="1"/>
    <col min="4" max="4" width="22.85546875" style="2" customWidth="1"/>
    <col min="5" max="5" width="25.5703125" style="2" customWidth="1"/>
    <col min="6" max="6" width="27.7109375" style="2" customWidth="1"/>
    <col min="7" max="7" width="38.140625" style="2" customWidth="1"/>
    <col min="8" max="8" width="34.28515625" style="2" customWidth="1"/>
    <col min="9" max="9" width="4.42578125" style="2" bestFit="1" customWidth="1"/>
    <col min="10" max="10" width="59" style="2" customWidth="1"/>
    <col min="11" max="16384" width="9.140625" style="2"/>
  </cols>
  <sheetData>
    <row r="1" spans="1:10" ht="27" customHeight="1" x14ac:dyDescent="0.2">
      <c r="D1" s="3"/>
      <c r="E1" s="3"/>
      <c r="F1" s="3"/>
      <c r="G1" s="43" t="s">
        <v>0</v>
      </c>
      <c r="H1" s="43"/>
    </row>
    <row r="2" spans="1:10" ht="63.75" customHeight="1" x14ac:dyDescent="0.2">
      <c r="A2" s="44" t="s">
        <v>101</v>
      </c>
      <c r="B2" s="44"/>
      <c r="C2" s="44"/>
      <c r="D2" s="44"/>
      <c r="E2" s="44"/>
      <c r="F2" s="44"/>
      <c r="G2" s="44"/>
      <c r="H2" s="44"/>
    </row>
    <row r="3" spans="1:10" ht="15.75" x14ac:dyDescent="0.25">
      <c r="B3" s="45"/>
      <c r="C3" s="45"/>
      <c r="D3" s="45"/>
    </row>
    <row r="4" spans="1:10" ht="25.5" customHeight="1" x14ac:dyDescent="0.2">
      <c r="A4" s="46" t="s">
        <v>1</v>
      </c>
      <c r="B4" s="46" t="s">
        <v>2</v>
      </c>
      <c r="C4" s="49" t="s">
        <v>3</v>
      </c>
      <c r="D4" s="4" t="s">
        <v>4</v>
      </c>
      <c r="E4" s="50" t="s">
        <v>5</v>
      </c>
      <c r="F4" s="50" t="s">
        <v>6</v>
      </c>
      <c r="G4" s="50" t="s">
        <v>7</v>
      </c>
      <c r="H4" s="50" t="s">
        <v>8</v>
      </c>
    </row>
    <row r="5" spans="1:10" ht="18.75" customHeight="1" x14ac:dyDescent="0.2">
      <c r="A5" s="47"/>
      <c r="B5" s="47"/>
      <c r="C5" s="49"/>
      <c r="D5" s="53" t="s">
        <v>9</v>
      </c>
      <c r="E5" s="51"/>
      <c r="F5" s="51"/>
      <c r="G5" s="51"/>
      <c r="H5" s="51"/>
    </row>
    <row r="6" spans="1:10" ht="41.25" customHeight="1" x14ac:dyDescent="0.2">
      <c r="A6" s="47"/>
      <c r="B6" s="47"/>
      <c r="C6" s="49"/>
      <c r="D6" s="53"/>
      <c r="E6" s="51"/>
      <c r="F6" s="51"/>
      <c r="G6" s="51"/>
      <c r="H6" s="51"/>
    </row>
    <row r="7" spans="1:10" ht="114" customHeight="1" x14ac:dyDescent="0.2">
      <c r="A7" s="48"/>
      <c r="B7" s="48"/>
      <c r="C7" s="49"/>
      <c r="D7" s="53"/>
      <c r="E7" s="52"/>
      <c r="F7" s="52"/>
      <c r="G7" s="52"/>
      <c r="H7" s="52"/>
    </row>
    <row r="8" spans="1:10" ht="18.75" x14ac:dyDescent="0.2">
      <c r="A8" s="5">
        <v>1</v>
      </c>
      <c r="B8" s="5">
        <v>2</v>
      </c>
      <c r="C8" s="5">
        <v>3</v>
      </c>
      <c r="D8" s="5">
        <v>4</v>
      </c>
      <c r="E8" s="5">
        <v>5</v>
      </c>
      <c r="F8" s="5">
        <v>6</v>
      </c>
      <c r="G8" s="5">
        <v>7</v>
      </c>
      <c r="H8" s="5">
        <v>8</v>
      </c>
      <c r="J8" s="6"/>
    </row>
    <row r="9" spans="1:10" s="11" customFormat="1" ht="20.25" x14ac:dyDescent="0.2">
      <c r="A9" s="7">
        <v>1</v>
      </c>
      <c r="B9" s="8" t="s">
        <v>10</v>
      </c>
      <c r="C9" s="9"/>
      <c r="D9" s="10"/>
      <c r="E9" s="10"/>
      <c r="F9" s="10"/>
      <c r="G9" s="10"/>
      <c r="H9" s="10"/>
    </row>
    <row r="10" spans="1:10" s="11" customFormat="1" ht="16.5" customHeight="1" x14ac:dyDescent="0.2">
      <c r="A10" s="7">
        <v>2</v>
      </c>
      <c r="B10" s="8" t="s">
        <v>11</v>
      </c>
      <c r="C10" s="9"/>
      <c r="D10" s="10"/>
      <c r="E10" s="10"/>
      <c r="F10" s="10"/>
      <c r="G10" s="10"/>
      <c r="H10" s="10"/>
    </row>
    <row r="11" spans="1:10" s="11" customFormat="1" ht="20.25" x14ac:dyDescent="0.2">
      <c r="A11" s="7">
        <v>3</v>
      </c>
      <c r="B11" s="8" t="s">
        <v>12</v>
      </c>
      <c r="C11" s="9"/>
      <c r="D11" s="10"/>
      <c r="E11" s="10"/>
      <c r="F11" s="10"/>
      <c r="G11" s="10"/>
      <c r="H11" s="10"/>
    </row>
    <row r="12" spans="1:10" s="11" customFormat="1" ht="20.25" x14ac:dyDescent="0.2">
      <c r="A12" s="7">
        <v>4</v>
      </c>
      <c r="B12" s="8" t="s">
        <v>13</v>
      </c>
      <c r="C12" s="9"/>
      <c r="D12" s="10"/>
      <c r="E12" s="10"/>
      <c r="F12" s="10"/>
      <c r="G12" s="10"/>
      <c r="H12" s="10"/>
    </row>
    <row r="13" spans="1:10" ht="20.25" x14ac:dyDescent="0.2">
      <c r="A13" s="7">
        <v>5</v>
      </c>
      <c r="B13" s="12" t="s">
        <v>14</v>
      </c>
      <c r="C13" s="9"/>
      <c r="D13" s="10"/>
      <c r="E13" s="10"/>
      <c r="F13" s="10"/>
      <c r="G13" s="10"/>
      <c r="H13" s="10"/>
    </row>
    <row r="14" spans="1:10" ht="20.25" x14ac:dyDescent="0.3">
      <c r="A14" s="13"/>
      <c r="B14" s="14" t="s">
        <v>15</v>
      </c>
      <c r="C14" s="15">
        <f>SUM(C9:C13)</f>
        <v>0</v>
      </c>
      <c r="D14" s="15">
        <f t="shared" ref="D14:H14" si="0">SUM(D9:D13)</f>
        <v>0</v>
      </c>
      <c r="E14" s="15">
        <f t="shared" si="0"/>
        <v>0</v>
      </c>
      <c r="F14" s="15">
        <f t="shared" si="0"/>
        <v>0</v>
      </c>
      <c r="G14" s="15">
        <f t="shared" si="0"/>
        <v>0</v>
      </c>
      <c r="H14" s="15">
        <f t="shared" si="0"/>
        <v>0</v>
      </c>
    </row>
    <row r="15" spans="1:10" ht="20.25" x14ac:dyDescent="0.3">
      <c r="A15" s="7">
        <v>6</v>
      </c>
      <c r="B15" s="16" t="s">
        <v>16</v>
      </c>
      <c r="C15" s="17">
        <v>363560</v>
      </c>
      <c r="D15" s="17">
        <v>195252</v>
      </c>
      <c r="E15" s="18">
        <f>ROUND(D15*35%,0)</f>
        <v>68338</v>
      </c>
      <c r="F15" s="18">
        <v>3</v>
      </c>
      <c r="G15" s="18">
        <f>D15</f>
        <v>195252</v>
      </c>
      <c r="H15" s="18">
        <f>ROUND(D15*3.5%,0)</f>
        <v>6834</v>
      </c>
    </row>
    <row r="16" spans="1:10" ht="20.25" x14ac:dyDescent="0.3">
      <c r="A16" s="7">
        <v>7</v>
      </c>
      <c r="B16" s="16" t="s">
        <v>17</v>
      </c>
      <c r="C16" s="19"/>
      <c r="D16" s="20"/>
      <c r="E16" s="18">
        <f t="shared" ref="E16:E20" si="1">ROUND(D16*35%,0)</f>
        <v>0</v>
      </c>
      <c r="F16" s="18"/>
      <c r="G16" s="18"/>
      <c r="H16" s="18">
        <f t="shared" ref="H16:H47" si="2">ROUND(D16*3.5%,0)</f>
        <v>0</v>
      </c>
    </row>
    <row r="17" spans="1:13" ht="20.25" x14ac:dyDescent="0.3">
      <c r="A17" s="7">
        <v>8</v>
      </c>
      <c r="B17" s="16" t="s">
        <v>18</v>
      </c>
      <c r="C17" s="19"/>
      <c r="D17" s="20"/>
      <c r="E17" s="18">
        <f t="shared" si="1"/>
        <v>0</v>
      </c>
      <c r="F17" s="18"/>
      <c r="G17" s="18"/>
      <c r="H17" s="18">
        <f t="shared" si="2"/>
        <v>0</v>
      </c>
    </row>
    <row r="18" spans="1:13" ht="20.25" x14ac:dyDescent="0.3">
      <c r="A18" s="7">
        <v>9</v>
      </c>
      <c r="B18" s="16" t="s">
        <v>19</v>
      </c>
      <c r="C18" s="19"/>
      <c r="D18" s="20"/>
      <c r="E18" s="18">
        <f t="shared" si="1"/>
        <v>0</v>
      </c>
      <c r="F18" s="18"/>
      <c r="G18" s="18"/>
      <c r="H18" s="18">
        <f t="shared" si="2"/>
        <v>0</v>
      </c>
    </row>
    <row r="19" spans="1:13" ht="20.25" x14ac:dyDescent="0.3">
      <c r="A19" s="7">
        <v>10</v>
      </c>
      <c r="B19" s="16" t="s">
        <v>20</v>
      </c>
      <c r="C19" s="19"/>
      <c r="D19" s="20"/>
      <c r="E19" s="18">
        <f t="shared" si="1"/>
        <v>0</v>
      </c>
      <c r="F19" s="18"/>
      <c r="G19" s="18"/>
      <c r="H19" s="18">
        <f t="shared" si="2"/>
        <v>0</v>
      </c>
    </row>
    <row r="20" spans="1:13" ht="20.25" x14ac:dyDescent="0.3">
      <c r="A20" s="7">
        <v>11</v>
      </c>
      <c r="B20" s="12" t="s">
        <v>21</v>
      </c>
      <c r="C20" s="17">
        <v>95593</v>
      </c>
      <c r="D20" s="17">
        <v>0</v>
      </c>
      <c r="E20" s="18">
        <f t="shared" si="1"/>
        <v>0</v>
      </c>
      <c r="F20" s="18"/>
      <c r="G20" s="18"/>
      <c r="H20" s="18">
        <f t="shared" si="2"/>
        <v>0</v>
      </c>
    </row>
    <row r="21" spans="1:13" ht="20.25" x14ac:dyDescent="0.3">
      <c r="A21" s="13"/>
      <c r="B21" s="21" t="s">
        <v>22</v>
      </c>
      <c r="C21" s="22">
        <f t="shared" ref="C21:H21" si="3">SUM(C15:C20)</f>
        <v>459153</v>
      </c>
      <c r="D21" s="22">
        <f t="shared" si="3"/>
        <v>195252</v>
      </c>
      <c r="E21" s="22">
        <f t="shared" si="3"/>
        <v>68338</v>
      </c>
      <c r="F21" s="22">
        <f t="shared" si="3"/>
        <v>3</v>
      </c>
      <c r="G21" s="22">
        <f t="shared" si="3"/>
        <v>195252</v>
      </c>
      <c r="H21" s="22">
        <f t="shared" si="3"/>
        <v>6834</v>
      </c>
      <c r="I21" s="23"/>
      <c r="J21" s="23"/>
      <c r="K21" s="23"/>
      <c r="L21" s="23"/>
      <c r="M21" s="23"/>
    </row>
    <row r="22" spans="1:13" ht="20.25" x14ac:dyDescent="0.3">
      <c r="A22" s="24">
        <v>12</v>
      </c>
      <c r="B22" s="25" t="s">
        <v>23</v>
      </c>
      <c r="C22" s="19"/>
      <c r="D22" s="20"/>
      <c r="E22" s="18">
        <f>ROUND(D22*35%,0)</f>
        <v>0</v>
      </c>
      <c r="F22" s="18"/>
      <c r="G22" s="18"/>
      <c r="H22" s="18">
        <f t="shared" si="2"/>
        <v>0</v>
      </c>
    </row>
    <row r="23" spans="1:13" ht="20.25" x14ac:dyDescent="0.3">
      <c r="A23" s="7">
        <v>13</v>
      </c>
      <c r="B23" s="25" t="s">
        <v>24</v>
      </c>
      <c r="C23" s="17">
        <v>19788</v>
      </c>
      <c r="D23" s="17">
        <v>0</v>
      </c>
      <c r="E23" s="18">
        <f>ROUND(D23*35%,0)</f>
        <v>0</v>
      </c>
      <c r="F23" s="18"/>
      <c r="G23" s="18"/>
      <c r="H23" s="18">
        <f t="shared" si="2"/>
        <v>0</v>
      </c>
    </row>
    <row r="24" spans="1:13" ht="20.25" x14ac:dyDescent="0.3">
      <c r="A24" s="7">
        <v>14</v>
      </c>
      <c r="B24" s="12" t="s">
        <v>25</v>
      </c>
      <c r="C24" s="17">
        <v>99631</v>
      </c>
      <c r="D24" s="17">
        <v>40146</v>
      </c>
      <c r="E24" s="18">
        <f>ROUND(D24*35%,0)+1</f>
        <v>14052</v>
      </c>
      <c r="F24" s="18">
        <v>168</v>
      </c>
      <c r="G24" s="18">
        <f>D24</f>
        <v>40146</v>
      </c>
      <c r="H24" s="18">
        <f t="shared" si="2"/>
        <v>1405</v>
      </c>
    </row>
    <row r="25" spans="1:13" ht="20.25" x14ac:dyDescent="0.3">
      <c r="A25" s="13"/>
      <c r="B25" s="21" t="s">
        <v>26</v>
      </c>
      <c r="C25" s="22">
        <f>SUM(C22:C24)</f>
        <v>119419</v>
      </c>
      <c r="D25" s="22">
        <f t="shared" ref="D25:H25" si="4">SUM(D22:D24)</f>
        <v>40146</v>
      </c>
      <c r="E25" s="22">
        <f t="shared" si="4"/>
        <v>14052</v>
      </c>
      <c r="F25" s="22">
        <f t="shared" si="4"/>
        <v>168</v>
      </c>
      <c r="G25" s="22">
        <f t="shared" si="4"/>
        <v>40146</v>
      </c>
      <c r="H25" s="22">
        <f t="shared" si="4"/>
        <v>1405</v>
      </c>
    </row>
    <row r="26" spans="1:13" ht="20.25" x14ac:dyDescent="0.3">
      <c r="A26" s="24">
        <v>15</v>
      </c>
      <c r="B26" s="12" t="s">
        <v>27</v>
      </c>
      <c r="C26" s="17">
        <v>26182</v>
      </c>
      <c r="D26" s="17">
        <v>9520</v>
      </c>
      <c r="E26" s="18">
        <f t="shared" ref="E26:E47" si="5">ROUND(D26*35%,0)</f>
        <v>3332</v>
      </c>
      <c r="F26" s="18">
        <v>4</v>
      </c>
      <c r="G26" s="18">
        <f>D26</f>
        <v>9520</v>
      </c>
      <c r="H26" s="18">
        <f t="shared" si="2"/>
        <v>333</v>
      </c>
    </row>
    <row r="27" spans="1:13" ht="20.25" x14ac:dyDescent="0.3">
      <c r="A27" s="7">
        <f>A26+1</f>
        <v>16</v>
      </c>
      <c r="B27" s="12" t="s">
        <v>28</v>
      </c>
      <c r="C27" s="17">
        <v>19135</v>
      </c>
      <c r="D27" s="17">
        <v>6942</v>
      </c>
      <c r="E27" s="18">
        <f t="shared" si="5"/>
        <v>2430</v>
      </c>
      <c r="F27" s="18">
        <v>28</v>
      </c>
      <c r="G27" s="18">
        <f>D27</f>
        <v>6942</v>
      </c>
      <c r="H27" s="18">
        <f t="shared" si="2"/>
        <v>243</v>
      </c>
    </row>
    <row r="28" spans="1:13" ht="20.25" x14ac:dyDescent="0.3">
      <c r="A28" s="7">
        <f t="shared" ref="A28:A47" si="6">A27+1</f>
        <v>17</v>
      </c>
      <c r="B28" s="12" t="s">
        <v>29</v>
      </c>
      <c r="C28" s="17">
        <v>41816</v>
      </c>
      <c r="D28" s="17">
        <v>15516</v>
      </c>
      <c r="E28" s="18">
        <f t="shared" si="5"/>
        <v>5431</v>
      </c>
      <c r="F28" s="18"/>
      <c r="G28" s="18"/>
      <c r="H28" s="18">
        <f t="shared" si="2"/>
        <v>543</v>
      </c>
    </row>
    <row r="29" spans="1:13" ht="20.25" x14ac:dyDescent="0.3">
      <c r="A29" s="7">
        <f t="shared" si="6"/>
        <v>18</v>
      </c>
      <c r="B29" s="12" t="s">
        <v>30</v>
      </c>
      <c r="C29" s="17">
        <v>40072</v>
      </c>
      <c r="D29" s="17">
        <v>13051</v>
      </c>
      <c r="E29" s="18">
        <f t="shared" si="5"/>
        <v>4568</v>
      </c>
      <c r="F29" s="18"/>
      <c r="G29" s="18"/>
      <c r="H29" s="18">
        <f t="shared" si="2"/>
        <v>457</v>
      </c>
    </row>
    <row r="30" spans="1:13" ht="20.25" x14ac:dyDescent="0.3">
      <c r="A30" s="7">
        <f t="shared" si="6"/>
        <v>19</v>
      </c>
      <c r="B30" s="12" t="s">
        <v>31</v>
      </c>
      <c r="C30" s="26">
        <v>22726</v>
      </c>
      <c r="D30" s="26">
        <v>8075</v>
      </c>
      <c r="E30" s="18">
        <f t="shared" si="5"/>
        <v>2826</v>
      </c>
      <c r="F30" s="18"/>
      <c r="G30" s="18"/>
      <c r="H30" s="18">
        <f t="shared" si="2"/>
        <v>283</v>
      </c>
    </row>
    <row r="31" spans="1:13" ht="20.25" x14ac:dyDescent="0.3">
      <c r="A31" s="7">
        <f t="shared" si="6"/>
        <v>20</v>
      </c>
      <c r="B31" s="12" t="s">
        <v>32</v>
      </c>
      <c r="C31" s="17">
        <v>7805</v>
      </c>
      <c r="D31" s="17">
        <v>2653</v>
      </c>
      <c r="E31" s="18">
        <f t="shared" si="5"/>
        <v>929</v>
      </c>
      <c r="F31" s="18">
        <v>10</v>
      </c>
      <c r="G31" s="18">
        <f>D31</f>
        <v>2653</v>
      </c>
      <c r="H31" s="18">
        <f t="shared" si="2"/>
        <v>93</v>
      </c>
    </row>
    <row r="32" spans="1:13" ht="20.25" x14ac:dyDescent="0.3">
      <c r="A32" s="7">
        <f t="shared" si="6"/>
        <v>21</v>
      </c>
      <c r="B32" s="12" t="s">
        <v>33</v>
      </c>
      <c r="C32" s="17">
        <v>43513</v>
      </c>
      <c r="D32" s="17">
        <v>16031</v>
      </c>
      <c r="E32" s="18">
        <f t="shared" si="5"/>
        <v>5611</v>
      </c>
      <c r="F32" s="18">
        <v>96</v>
      </c>
      <c r="G32" s="18">
        <f>D32</f>
        <v>16031</v>
      </c>
      <c r="H32" s="18">
        <f t="shared" si="2"/>
        <v>561</v>
      </c>
    </row>
    <row r="33" spans="1:8" ht="20.25" x14ac:dyDescent="0.3">
      <c r="A33" s="7">
        <f t="shared" si="6"/>
        <v>22</v>
      </c>
      <c r="B33" s="12" t="s">
        <v>34</v>
      </c>
      <c r="C33" s="17">
        <v>23491</v>
      </c>
      <c r="D33" s="17">
        <v>8215</v>
      </c>
      <c r="E33" s="18">
        <f t="shared" si="5"/>
        <v>2875</v>
      </c>
      <c r="F33" s="18"/>
      <c r="G33" s="18"/>
      <c r="H33" s="18">
        <f t="shared" si="2"/>
        <v>288</v>
      </c>
    </row>
    <row r="34" spans="1:8" ht="20.25" x14ac:dyDescent="0.3">
      <c r="A34" s="7">
        <f t="shared" si="6"/>
        <v>23</v>
      </c>
      <c r="B34" s="12" t="s">
        <v>35</v>
      </c>
      <c r="C34" s="17">
        <v>8906</v>
      </c>
      <c r="D34" s="17">
        <v>3007</v>
      </c>
      <c r="E34" s="18">
        <f t="shared" si="5"/>
        <v>1052</v>
      </c>
      <c r="F34" s="18">
        <v>8</v>
      </c>
      <c r="G34" s="18">
        <f>D34</f>
        <v>3007</v>
      </c>
      <c r="H34" s="18">
        <f t="shared" si="2"/>
        <v>105</v>
      </c>
    </row>
    <row r="35" spans="1:8" ht="20.25" x14ac:dyDescent="0.3">
      <c r="A35" s="7">
        <f t="shared" si="6"/>
        <v>24</v>
      </c>
      <c r="B35" s="12" t="s">
        <v>36</v>
      </c>
      <c r="C35" s="17">
        <v>14037</v>
      </c>
      <c r="D35" s="17">
        <v>4576</v>
      </c>
      <c r="E35" s="18">
        <f t="shared" si="5"/>
        <v>1602</v>
      </c>
      <c r="F35" s="18"/>
      <c r="G35" s="18"/>
      <c r="H35" s="18">
        <f t="shared" si="2"/>
        <v>160</v>
      </c>
    </row>
    <row r="36" spans="1:8" ht="20.25" x14ac:dyDescent="0.3">
      <c r="A36" s="7">
        <f t="shared" si="6"/>
        <v>25</v>
      </c>
      <c r="B36" s="12" t="s">
        <v>37</v>
      </c>
      <c r="C36" s="17">
        <v>20856</v>
      </c>
      <c r="D36" s="17">
        <v>7909</v>
      </c>
      <c r="E36" s="18">
        <f t="shared" si="5"/>
        <v>2768</v>
      </c>
      <c r="F36" s="18">
        <v>78</v>
      </c>
      <c r="G36" s="18">
        <f>D36</f>
        <v>7909</v>
      </c>
      <c r="H36" s="18">
        <f t="shared" si="2"/>
        <v>277</v>
      </c>
    </row>
    <row r="37" spans="1:8" ht="20.25" x14ac:dyDescent="0.3">
      <c r="A37" s="7">
        <f t="shared" si="6"/>
        <v>26</v>
      </c>
      <c r="B37" s="12" t="s">
        <v>38</v>
      </c>
      <c r="C37" s="17">
        <v>48995</v>
      </c>
      <c r="D37" s="17">
        <v>20386</v>
      </c>
      <c r="E37" s="18">
        <f t="shared" si="5"/>
        <v>7135</v>
      </c>
      <c r="F37" s="18"/>
      <c r="G37" s="18"/>
      <c r="H37" s="18">
        <f t="shared" si="2"/>
        <v>714</v>
      </c>
    </row>
    <row r="38" spans="1:8" ht="20.25" x14ac:dyDescent="0.3">
      <c r="A38" s="7">
        <f t="shared" si="6"/>
        <v>27</v>
      </c>
      <c r="B38" s="12" t="s">
        <v>39</v>
      </c>
      <c r="C38" s="17">
        <v>24850</v>
      </c>
      <c r="D38" s="17">
        <v>8031</v>
      </c>
      <c r="E38" s="18">
        <f t="shared" si="5"/>
        <v>2811</v>
      </c>
      <c r="F38" s="18"/>
      <c r="G38" s="18"/>
      <c r="H38" s="18">
        <f t="shared" si="2"/>
        <v>281</v>
      </c>
    </row>
    <row r="39" spans="1:8" ht="20.25" x14ac:dyDescent="0.3">
      <c r="A39" s="7">
        <f t="shared" si="6"/>
        <v>28</v>
      </c>
      <c r="B39" s="12" t="s">
        <v>40</v>
      </c>
      <c r="C39" s="17">
        <v>50727</v>
      </c>
      <c r="D39" s="17">
        <v>18135</v>
      </c>
      <c r="E39" s="18">
        <f t="shared" si="5"/>
        <v>6347</v>
      </c>
      <c r="F39" s="18">
        <v>22</v>
      </c>
      <c r="G39" s="18">
        <f>D39</f>
        <v>18135</v>
      </c>
      <c r="H39" s="18">
        <f t="shared" si="2"/>
        <v>635</v>
      </c>
    </row>
    <row r="40" spans="1:8" ht="20.25" x14ac:dyDescent="0.3">
      <c r="A40" s="7">
        <f t="shared" si="6"/>
        <v>29</v>
      </c>
      <c r="B40" s="12" t="s">
        <v>41</v>
      </c>
      <c r="C40" s="17">
        <v>12235</v>
      </c>
      <c r="D40" s="17">
        <v>3727</v>
      </c>
      <c r="E40" s="18">
        <f t="shared" si="5"/>
        <v>1304</v>
      </c>
      <c r="F40" s="18"/>
      <c r="G40" s="18"/>
      <c r="H40" s="18">
        <f t="shared" si="2"/>
        <v>130</v>
      </c>
    </row>
    <row r="41" spans="1:8" ht="20.25" x14ac:dyDescent="0.3">
      <c r="A41" s="7">
        <f t="shared" si="6"/>
        <v>30</v>
      </c>
      <c r="B41" s="12" t="s">
        <v>42</v>
      </c>
      <c r="C41" s="17">
        <v>11302</v>
      </c>
      <c r="D41" s="17">
        <v>3900</v>
      </c>
      <c r="E41" s="18">
        <f t="shared" si="5"/>
        <v>1365</v>
      </c>
      <c r="F41" s="18"/>
      <c r="G41" s="18"/>
      <c r="H41" s="18">
        <f t="shared" si="2"/>
        <v>137</v>
      </c>
    </row>
    <row r="42" spans="1:8" ht="20.25" x14ac:dyDescent="0.3">
      <c r="A42" s="7">
        <f t="shared" si="6"/>
        <v>31</v>
      </c>
      <c r="B42" s="27" t="s">
        <v>43</v>
      </c>
      <c r="C42" s="17">
        <v>93455</v>
      </c>
      <c r="D42" s="17">
        <v>40696</v>
      </c>
      <c r="E42" s="18">
        <f t="shared" si="5"/>
        <v>14244</v>
      </c>
      <c r="F42" s="18"/>
      <c r="G42" s="18"/>
      <c r="H42" s="18">
        <f t="shared" si="2"/>
        <v>1424</v>
      </c>
    </row>
    <row r="43" spans="1:8" ht="20.25" x14ac:dyDescent="0.3">
      <c r="A43" s="7">
        <f t="shared" si="6"/>
        <v>32</v>
      </c>
      <c r="B43" s="27" t="s">
        <v>44</v>
      </c>
      <c r="C43" s="17">
        <v>12077</v>
      </c>
      <c r="D43" s="17">
        <v>3924</v>
      </c>
      <c r="E43" s="18">
        <f t="shared" si="5"/>
        <v>1373</v>
      </c>
      <c r="F43" s="18"/>
      <c r="G43" s="18"/>
      <c r="H43" s="18">
        <f t="shared" si="2"/>
        <v>137</v>
      </c>
    </row>
    <row r="44" spans="1:8" ht="20.25" x14ac:dyDescent="0.3">
      <c r="A44" s="7">
        <f t="shared" si="6"/>
        <v>33</v>
      </c>
      <c r="B44" s="27" t="s">
        <v>45</v>
      </c>
      <c r="C44" s="17"/>
      <c r="D44" s="17"/>
      <c r="E44" s="18">
        <f t="shared" si="5"/>
        <v>0</v>
      </c>
      <c r="F44" s="18"/>
      <c r="G44" s="18"/>
      <c r="H44" s="18">
        <f t="shared" si="2"/>
        <v>0</v>
      </c>
    </row>
    <row r="45" spans="1:8" ht="33" x14ac:dyDescent="0.3">
      <c r="A45" s="7">
        <f t="shared" si="6"/>
        <v>34</v>
      </c>
      <c r="B45" s="27" t="s">
        <v>46</v>
      </c>
      <c r="C45" s="19"/>
      <c r="D45" s="20"/>
      <c r="E45" s="18">
        <f t="shared" si="5"/>
        <v>0</v>
      </c>
      <c r="F45" s="18"/>
      <c r="G45" s="18"/>
      <c r="H45" s="18">
        <f t="shared" si="2"/>
        <v>0</v>
      </c>
    </row>
    <row r="46" spans="1:8" ht="20.25" x14ac:dyDescent="0.3">
      <c r="A46" s="7">
        <f t="shared" si="6"/>
        <v>35</v>
      </c>
      <c r="B46" s="28" t="s">
        <v>47</v>
      </c>
      <c r="C46" s="19"/>
      <c r="D46" s="20"/>
      <c r="E46" s="18">
        <f t="shared" si="5"/>
        <v>0</v>
      </c>
      <c r="F46" s="18"/>
      <c r="G46" s="18"/>
      <c r="H46" s="18">
        <f t="shared" si="2"/>
        <v>0</v>
      </c>
    </row>
    <row r="47" spans="1:8" ht="20.25" x14ac:dyDescent="0.3">
      <c r="A47" s="7">
        <f t="shared" si="6"/>
        <v>36</v>
      </c>
      <c r="B47" s="28" t="s">
        <v>48</v>
      </c>
      <c r="C47" s="19"/>
      <c r="D47" s="20"/>
      <c r="E47" s="18">
        <f t="shared" si="5"/>
        <v>0</v>
      </c>
      <c r="F47" s="18"/>
      <c r="G47" s="18"/>
      <c r="H47" s="18">
        <f t="shared" si="2"/>
        <v>0</v>
      </c>
    </row>
    <row r="48" spans="1:8" ht="33" x14ac:dyDescent="0.2">
      <c r="A48" s="24"/>
      <c r="B48" s="21" t="s">
        <v>49</v>
      </c>
      <c r="C48" s="29">
        <f t="shared" ref="C48:H48" si="7">SUM(C26:C47)</f>
        <v>522180</v>
      </c>
      <c r="D48" s="29">
        <f t="shared" si="7"/>
        <v>194294</v>
      </c>
      <c r="E48" s="29">
        <f t="shared" si="7"/>
        <v>68003</v>
      </c>
      <c r="F48" s="29">
        <f t="shared" si="7"/>
        <v>246</v>
      </c>
      <c r="G48" s="29">
        <f t="shared" si="7"/>
        <v>64197</v>
      </c>
      <c r="H48" s="29">
        <f t="shared" si="7"/>
        <v>6801</v>
      </c>
    </row>
    <row r="49" spans="1:8" ht="20.25" x14ac:dyDescent="0.2">
      <c r="A49" s="7"/>
      <c r="B49" s="21" t="s">
        <v>50</v>
      </c>
      <c r="C49" s="29">
        <f t="shared" ref="C49:H49" si="8">C48+C25+C21+C14</f>
        <v>1100752</v>
      </c>
      <c r="D49" s="29">
        <f t="shared" si="8"/>
        <v>429692</v>
      </c>
      <c r="E49" s="29">
        <f t="shared" si="8"/>
        <v>150393</v>
      </c>
      <c r="F49" s="29">
        <f t="shared" si="8"/>
        <v>417</v>
      </c>
      <c r="G49" s="29">
        <f t="shared" si="8"/>
        <v>299595</v>
      </c>
      <c r="H49" s="29">
        <f t="shared" si="8"/>
        <v>15040</v>
      </c>
    </row>
    <row r="50" spans="1:8" ht="20.25" x14ac:dyDescent="0.3">
      <c r="A50" s="30">
        <v>37</v>
      </c>
      <c r="B50" s="31" t="s">
        <v>51</v>
      </c>
      <c r="C50" s="19"/>
      <c r="D50" s="20">
        <v>0</v>
      </c>
      <c r="E50" s="18">
        <f>ROUND(D50*35%,0)</f>
        <v>0</v>
      </c>
      <c r="F50" s="18"/>
      <c r="G50" s="18"/>
      <c r="H50" s="18">
        <f t="shared" ref="H50" si="9">ROUND(D50*3.5%,0)</f>
        <v>0</v>
      </c>
    </row>
    <row r="51" spans="1:8" s="23" customFormat="1" ht="20.25" x14ac:dyDescent="0.25">
      <c r="A51" s="7"/>
      <c r="B51" s="32" t="s">
        <v>52</v>
      </c>
      <c r="C51" s="29">
        <f>SUM(C50)</f>
        <v>0</v>
      </c>
      <c r="D51" s="29">
        <f t="shared" ref="D51:H51" si="10">SUM(D50)</f>
        <v>0</v>
      </c>
      <c r="E51" s="29">
        <f t="shared" si="10"/>
        <v>0</v>
      </c>
      <c r="F51" s="29">
        <f t="shared" si="10"/>
        <v>0</v>
      </c>
      <c r="G51" s="29">
        <f t="shared" si="10"/>
        <v>0</v>
      </c>
      <c r="H51" s="29">
        <f t="shared" si="10"/>
        <v>0</v>
      </c>
    </row>
    <row r="52" spans="1:8" ht="20.25" x14ac:dyDescent="0.3">
      <c r="A52" s="24">
        <v>38</v>
      </c>
      <c r="B52" s="12" t="s">
        <v>53</v>
      </c>
      <c r="C52" s="17">
        <v>54925</v>
      </c>
      <c r="D52" s="17">
        <v>25081</v>
      </c>
      <c r="E52" s="18">
        <f t="shared" ref="E52:E56" si="11">ROUND(D52*35%,0)</f>
        <v>8778</v>
      </c>
      <c r="F52" s="18"/>
      <c r="G52" s="18"/>
      <c r="H52" s="18">
        <f t="shared" ref="H52:H56" si="12">ROUND(D52*3.5%,0)</f>
        <v>878</v>
      </c>
    </row>
    <row r="53" spans="1:8" ht="20.25" x14ac:dyDescent="0.3">
      <c r="A53" s="24">
        <f t="shared" ref="A53:A56" si="13">A52+1</f>
        <v>39</v>
      </c>
      <c r="B53" s="27" t="s">
        <v>54</v>
      </c>
      <c r="C53" s="19"/>
      <c r="D53" s="20"/>
      <c r="E53" s="18">
        <f t="shared" si="11"/>
        <v>0</v>
      </c>
      <c r="F53" s="18"/>
      <c r="G53" s="18"/>
      <c r="H53" s="18">
        <f t="shared" si="12"/>
        <v>0</v>
      </c>
    </row>
    <row r="54" spans="1:8" ht="20.25" x14ac:dyDescent="0.3">
      <c r="A54" s="24">
        <f t="shared" si="13"/>
        <v>40</v>
      </c>
      <c r="B54" s="27" t="s">
        <v>55</v>
      </c>
      <c r="C54" s="19"/>
      <c r="D54" s="20"/>
      <c r="E54" s="18">
        <f t="shared" si="11"/>
        <v>0</v>
      </c>
      <c r="F54" s="18"/>
      <c r="G54" s="18"/>
      <c r="H54" s="18">
        <f t="shared" si="12"/>
        <v>0</v>
      </c>
    </row>
    <row r="55" spans="1:8" ht="20.25" x14ac:dyDescent="0.3">
      <c r="A55" s="24">
        <f t="shared" si="13"/>
        <v>41</v>
      </c>
      <c r="B55" s="27" t="s">
        <v>56</v>
      </c>
      <c r="C55" s="19"/>
      <c r="D55" s="20"/>
      <c r="E55" s="18">
        <f t="shared" si="11"/>
        <v>0</v>
      </c>
      <c r="F55" s="18"/>
      <c r="G55" s="18"/>
      <c r="H55" s="18">
        <f t="shared" si="12"/>
        <v>0</v>
      </c>
    </row>
    <row r="56" spans="1:8" ht="20.25" x14ac:dyDescent="0.3">
      <c r="A56" s="24">
        <f t="shared" si="13"/>
        <v>42</v>
      </c>
      <c r="B56" s="27" t="s">
        <v>57</v>
      </c>
      <c r="C56" s="17">
        <v>34612</v>
      </c>
      <c r="D56" s="17">
        <v>15769</v>
      </c>
      <c r="E56" s="18">
        <f t="shared" si="11"/>
        <v>5519</v>
      </c>
      <c r="F56" s="18"/>
      <c r="G56" s="18"/>
      <c r="H56" s="18">
        <f t="shared" si="12"/>
        <v>552</v>
      </c>
    </row>
    <row r="57" spans="1:8" ht="20.25" x14ac:dyDescent="0.2">
      <c r="A57" s="33"/>
      <c r="B57" s="21" t="s">
        <v>58</v>
      </c>
      <c r="C57" s="29">
        <f>SUM(C52:C56)</f>
        <v>89537</v>
      </c>
      <c r="D57" s="29">
        <f t="shared" ref="D57:H57" si="14">SUM(D52:D56)</f>
        <v>40850</v>
      </c>
      <c r="E57" s="29">
        <f t="shared" si="14"/>
        <v>14297</v>
      </c>
      <c r="F57" s="29">
        <f t="shared" si="14"/>
        <v>0</v>
      </c>
      <c r="G57" s="29">
        <f t="shared" si="14"/>
        <v>0</v>
      </c>
      <c r="H57" s="29">
        <f t="shared" si="14"/>
        <v>1430</v>
      </c>
    </row>
    <row r="58" spans="1:8" ht="20.25" x14ac:dyDescent="0.3">
      <c r="A58" s="24">
        <v>43</v>
      </c>
      <c r="B58" s="27" t="s">
        <v>59</v>
      </c>
      <c r="C58" s="19"/>
      <c r="D58" s="20"/>
      <c r="E58" s="18">
        <f t="shared" ref="E58:E94" si="15">ROUND(D58*35%,0)</f>
        <v>0</v>
      </c>
      <c r="F58" s="18"/>
      <c r="G58" s="18"/>
      <c r="H58" s="18">
        <f t="shared" ref="H58:H94" si="16">ROUND(D58*3.5%,0)</f>
        <v>0</v>
      </c>
    </row>
    <row r="59" spans="1:8" ht="20.25" x14ac:dyDescent="0.3">
      <c r="A59" s="24">
        <f t="shared" ref="A59" si="17">A58+1</f>
        <v>44</v>
      </c>
      <c r="B59" s="27" t="s">
        <v>60</v>
      </c>
      <c r="C59" s="17">
        <v>15440</v>
      </c>
      <c r="D59" s="17">
        <v>9131</v>
      </c>
      <c r="E59" s="18">
        <f t="shared" si="15"/>
        <v>3196</v>
      </c>
      <c r="F59" s="18"/>
      <c r="G59" s="18"/>
      <c r="H59" s="18">
        <f t="shared" si="16"/>
        <v>320</v>
      </c>
    </row>
    <row r="60" spans="1:8" ht="20.25" x14ac:dyDescent="0.3">
      <c r="A60" s="24">
        <f>A59+1</f>
        <v>45</v>
      </c>
      <c r="B60" s="27" t="s">
        <v>61</v>
      </c>
      <c r="C60" s="19"/>
      <c r="D60" s="20"/>
      <c r="E60" s="18">
        <f t="shared" si="15"/>
        <v>0</v>
      </c>
      <c r="F60" s="18"/>
      <c r="G60" s="18"/>
      <c r="H60" s="18">
        <f t="shared" si="16"/>
        <v>0</v>
      </c>
    </row>
    <row r="61" spans="1:8" ht="20.25" x14ac:dyDescent="0.3">
      <c r="A61" s="24">
        <f t="shared" ref="A61:A94" si="18">A60+1</f>
        <v>46</v>
      </c>
      <c r="B61" s="27" t="s">
        <v>62</v>
      </c>
      <c r="C61" s="19"/>
      <c r="D61" s="20"/>
      <c r="E61" s="18">
        <f t="shared" si="15"/>
        <v>0</v>
      </c>
      <c r="F61" s="18"/>
      <c r="G61" s="18"/>
      <c r="H61" s="18">
        <f t="shared" si="16"/>
        <v>0</v>
      </c>
    </row>
    <row r="62" spans="1:8" ht="20.25" x14ac:dyDescent="0.3">
      <c r="A62" s="24">
        <f t="shared" si="18"/>
        <v>47</v>
      </c>
      <c r="B62" s="27" t="s">
        <v>63</v>
      </c>
      <c r="C62" s="19"/>
      <c r="D62" s="20"/>
      <c r="E62" s="18">
        <f t="shared" si="15"/>
        <v>0</v>
      </c>
      <c r="F62" s="18"/>
      <c r="G62" s="18"/>
      <c r="H62" s="18">
        <f t="shared" si="16"/>
        <v>0</v>
      </c>
    </row>
    <row r="63" spans="1:8" ht="20.25" x14ac:dyDescent="0.3">
      <c r="A63" s="24">
        <f t="shared" si="18"/>
        <v>48</v>
      </c>
      <c r="B63" s="27" t="s">
        <v>64</v>
      </c>
      <c r="C63" s="19"/>
      <c r="D63" s="20"/>
      <c r="E63" s="18">
        <f t="shared" si="15"/>
        <v>0</v>
      </c>
      <c r="F63" s="18"/>
      <c r="G63" s="18"/>
      <c r="H63" s="18">
        <f t="shared" si="16"/>
        <v>0</v>
      </c>
    </row>
    <row r="64" spans="1:8" ht="20.25" x14ac:dyDescent="0.3">
      <c r="A64" s="24">
        <f t="shared" si="18"/>
        <v>49</v>
      </c>
      <c r="B64" s="27" t="s">
        <v>65</v>
      </c>
      <c r="C64" s="19"/>
      <c r="D64" s="20"/>
      <c r="E64" s="18">
        <f t="shared" si="15"/>
        <v>0</v>
      </c>
      <c r="F64" s="18"/>
      <c r="G64" s="18"/>
      <c r="H64" s="18">
        <f t="shared" si="16"/>
        <v>0</v>
      </c>
    </row>
    <row r="65" spans="1:8" ht="20.25" x14ac:dyDescent="0.3">
      <c r="A65" s="24">
        <f t="shared" si="18"/>
        <v>50</v>
      </c>
      <c r="B65" s="27" t="s">
        <v>66</v>
      </c>
      <c r="C65" s="19"/>
      <c r="D65" s="20"/>
      <c r="E65" s="18">
        <f t="shared" si="15"/>
        <v>0</v>
      </c>
      <c r="F65" s="18"/>
      <c r="G65" s="18"/>
      <c r="H65" s="18">
        <f t="shared" si="16"/>
        <v>0</v>
      </c>
    </row>
    <row r="66" spans="1:8" ht="20.25" x14ac:dyDescent="0.3">
      <c r="A66" s="24">
        <f t="shared" si="18"/>
        <v>51</v>
      </c>
      <c r="B66" s="27" t="s">
        <v>67</v>
      </c>
      <c r="C66" s="19"/>
      <c r="D66" s="20"/>
      <c r="E66" s="18">
        <f t="shared" si="15"/>
        <v>0</v>
      </c>
      <c r="F66" s="18"/>
      <c r="G66" s="18"/>
      <c r="H66" s="18">
        <f t="shared" si="16"/>
        <v>0</v>
      </c>
    </row>
    <row r="67" spans="1:8" ht="20.25" x14ac:dyDescent="0.3">
      <c r="A67" s="24">
        <f t="shared" si="18"/>
        <v>52</v>
      </c>
      <c r="B67" s="27" t="s">
        <v>68</v>
      </c>
      <c r="C67" s="19"/>
      <c r="D67" s="20"/>
      <c r="E67" s="18">
        <f t="shared" si="15"/>
        <v>0</v>
      </c>
      <c r="F67" s="18"/>
      <c r="G67" s="18"/>
      <c r="H67" s="18">
        <f t="shared" si="16"/>
        <v>0</v>
      </c>
    </row>
    <row r="68" spans="1:8" ht="20.25" x14ac:dyDescent="0.3">
      <c r="A68" s="24">
        <f t="shared" si="18"/>
        <v>53</v>
      </c>
      <c r="B68" s="27" t="s">
        <v>69</v>
      </c>
      <c r="C68" s="19"/>
      <c r="D68" s="20"/>
      <c r="E68" s="18">
        <f t="shared" si="15"/>
        <v>0</v>
      </c>
      <c r="F68" s="18"/>
      <c r="G68" s="18"/>
      <c r="H68" s="18">
        <f t="shared" si="16"/>
        <v>0</v>
      </c>
    </row>
    <row r="69" spans="1:8" ht="20.25" x14ac:dyDescent="0.3">
      <c r="A69" s="24">
        <f t="shared" si="18"/>
        <v>54</v>
      </c>
      <c r="B69" s="27" t="s">
        <v>70</v>
      </c>
      <c r="C69" s="19"/>
      <c r="D69" s="20"/>
      <c r="E69" s="18">
        <f t="shared" si="15"/>
        <v>0</v>
      </c>
      <c r="F69" s="18"/>
      <c r="G69" s="18"/>
      <c r="H69" s="18">
        <f t="shared" si="16"/>
        <v>0</v>
      </c>
    </row>
    <row r="70" spans="1:8" ht="20.25" x14ac:dyDescent="0.3">
      <c r="A70" s="24">
        <f t="shared" si="18"/>
        <v>55</v>
      </c>
      <c r="B70" s="27" t="s">
        <v>71</v>
      </c>
      <c r="C70" s="19"/>
      <c r="D70" s="20"/>
      <c r="E70" s="18">
        <f t="shared" si="15"/>
        <v>0</v>
      </c>
      <c r="F70" s="18"/>
      <c r="G70" s="18"/>
      <c r="H70" s="18">
        <f t="shared" si="16"/>
        <v>0</v>
      </c>
    </row>
    <row r="71" spans="1:8" ht="20.25" x14ac:dyDescent="0.3">
      <c r="A71" s="24">
        <f t="shared" si="18"/>
        <v>56</v>
      </c>
      <c r="B71" s="27" t="s">
        <v>72</v>
      </c>
      <c r="C71" s="19"/>
      <c r="D71" s="20"/>
      <c r="E71" s="18">
        <f t="shared" si="15"/>
        <v>0</v>
      </c>
      <c r="F71" s="18"/>
      <c r="G71" s="18"/>
      <c r="H71" s="18">
        <f t="shared" si="16"/>
        <v>0</v>
      </c>
    </row>
    <row r="72" spans="1:8" ht="20.25" x14ac:dyDescent="0.3">
      <c r="A72" s="24">
        <f t="shared" si="18"/>
        <v>57</v>
      </c>
      <c r="B72" s="27" t="s">
        <v>73</v>
      </c>
      <c r="C72" s="19"/>
      <c r="D72" s="20"/>
      <c r="E72" s="18">
        <f t="shared" si="15"/>
        <v>0</v>
      </c>
      <c r="F72" s="18"/>
      <c r="G72" s="18"/>
      <c r="H72" s="18">
        <f t="shared" si="16"/>
        <v>0</v>
      </c>
    </row>
    <row r="73" spans="1:8" ht="20.25" x14ac:dyDescent="0.3">
      <c r="A73" s="24">
        <f t="shared" si="18"/>
        <v>58</v>
      </c>
      <c r="B73" s="27" t="s">
        <v>74</v>
      </c>
      <c r="C73" s="19"/>
      <c r="D73" s="20"/>
      <c r="E73" s="18">
        <f t="shared" si="15"/>
        <v>0</v>
      </c>
      <c r="F73" s="18"/>
      <c r="G73" s="18"/>
      <c r="H73" s="18">
        <f t="shared" si="16"/>
        <v>0</v>
      </c>
    </row>
    <row r="74" spans="1:8" ht="20.25" x14ac:dyDescent="0.3">
      <c r="A74" s="24">
        <f t="shared" si="18"/>
        <v>59</v>
      </c>
      <c r="B74" s="27" t="s">
        <v>75</v>
      </c>
      <c r="C74" s="19"/>
      <c r="D74" s="20"/>
      <c r="E74" s="18">
        <f t="shared" si="15"/>
        <v>0</v>
      </c>
      <c r="F74" s="18"/>
      <c r="G74" s="18"/>
      <c r="H74" s="18">
        <f t="shared" si="16"/>
        <v>0</v>
      </c>
    </row>
    <row r="75" spans="1:8" ht="20.25" x14ac:dyDescent="0.3">
      <c r="A75" s="24">
        <f t="shared" si="18"/>
        <v>60</v>
      </c>
      <c r="B75" s="27" t="s">
        <v>76</v>
      </c>
      <c r="C75" s="19"/>
      <c r="D75" s="20"/>
      <c r="E75" s="18">
        <f t="shared" si="15"/>
        <v>0</v>
      </c>
      <c r="F75" s="18"/>
      <c r="G75" s="18"/>
      <c r="H75" s="18">
        <f t="shared" si="16"/>
        <v>0</v>
      </c>
    </row>
    <row r="76" spans="1:8" ht="20.25" x14ac:dyDescent="0.3">
      <c r="A76" s="24">
        <f t="shared" si="18"/>
        <v>61</v>
      </c>
      <c r="B76" s="27" t="s">
        <v>77</v>
      </c>
      <c r="C76" s="19"/>
      <c r="D76" s="20"/>
      <c r="E76" s="18">
        <f t="shared" si="15"/>
        <v>0</v>
      </c>
      <c r="F76" s="18"/>
      <c r="G76" s="18"/>
      <c r="H76" s="18">
        <f t="shared" si="16"/>
        <v>0</v>
      </c>
    </row>
    <row r="77" spans="1:8" ht="20.25" x14ac:dyDescent="0.3">
      <c r="A77" s="24">
        <f t="shared" si="18"/>
        <v>62</v>
      </c>
      <c r="B77" s="27" t="s">
        <v>78</v>
      </c>
      <c r="C77" s="19"/>
      <c r="D77" s="20"/>
      <c r="E77" s="18">
        <f t="shared" si="15"/>
        <v>0</v>
      </c>
      <c r="F77" s="18"/>
      <c r="G77" s="18"/>
      <c r="H77" s="18">
        <f t="shared" si="16"/>
        <v>0</v>
      </c>
    </row>
    <row r="78" spans="1:8" ht="20.25" x14ac:dyDescent="0.3">
      <c r="A78" s="24">
        <f t="shared" si="18"/>
        <v>63</v>
      </c>
      <c r="B78" s="27" t="s">
        <v>79</v>
      </c>
      <c r="C78" s="19"/>
      <c r="D78" s="20"/>
      <c r="E78" s="18">
        <f t="shared" si="15"/>
        <v>0</v>
      </c>
      <c r="F78" s="18"/>
      <c r="G78" s="18"/>
      <c r="H78" s="18">
        <f t="shared" si="16"/>
        <v>0</v>
      </c>
    </row>
    <row r="79" spans="1:8" ht="20.25" x14ac:dyDescent="0.3">
      <c r="A79" s="24">
        <f t="shared" si="18"/>
        <v>64</v>
      </c>
      <c r="B79" s="27" t="s">
        <v>80</v>
      </c>
      <c r="C79" s="19"/>
      <c r="D79" s="20"/>
      <c r="E79" s="18">
        <f t="shared" si="15"/>
        <v>0</v>
      </c>
      <c r="F79" s="18"/>
      <c r="G79" s="18"/>
      <c r="H79" s="18">
        <f t="shared" si="16"/>
        <v>0</v>
      </c>
    </row>
    <row r="80" spans="1:8" ht="20.25" x14ac:dyDescent="0.3">
      <c r="A80" s="24">
        <f t="shared" si="18"/>
        <v>65</v>
      </c>
      <c r="B80" s="27" t="s">
        <v>81</v>
      </c>
      <c r="C80" s="19"/>
      <c r="D80" s="20"/>
      <c r="E80" s="18">
        <f t="shared" si="15"/>
        <v>0</v>
      </c>
      <c r="F80" s="18"/>
      <c r="G80" s="18"/>
      <c r="H80" s="18">
        <f t="shared" si="16"/>
        <v>0</v>
      </c>
    </row>
    <row r="81" spans="1:8" ht="20.25" x14ac:dyDescent="0.3">
      <c r="A81" s="24">
        <f t="shared" si="18"/>
        <v>66</v>
      </c>
      <c r="B81" s="27" t="s">
        <v>82</v>
      </c>
      <c r="C81" s="19"/>
      <c r="D81" s="20"/>
      <c r="E81" s="18">
        <f t="shared" si="15"/>
        <v>0</v>
      </c>
      <c r="F81" s="18"/>
      <c r="G81" s="18"/>
      <c r="H81" s="18">
        <f t="shared" si="16"/>
        <v>0</v>
      </c>
    </row>
    <row r="82" spans="1:8" ht="20.25" x14ac:dyDescent="0.3">
      <c r="A82" s="24">
        <f t="shared" si="18"/>
        <v>67</v>
      </c>
      <c r="B82" s="27" t="s">
        <v>83</v>
      </c>
      <c r="C82" s="19"/>
      <c r="D82" s="20"/>
      <c r="E82" s="18">
        <f t="shared" si="15"/>
        <v>0</v>
      </c>
      <c r="F82" s="18"/>
      <c r="G82" s="18"/>
      <c r="H82" s="18">
        <f t="shared" si="16"/>
        <v>0</v>
      </c>
    </row>
    <row r="83" spans="1:8" ht="20.25" x14ac:dyDescent="0.3">
      <c r="A83" s="24">
        <f t="shared" si="18"/>
        <v>68</v>
      </c>
      <c r="B83" s="27" t="s">
        <v>84</v>
      </c>
      <c r="C83" s="19"/>
      <c r="D83" s="20"/>
      <c r="E83" s="18">
        <f t="shared" si="15"/>
        <v>0</v>
      </c>
      <c r="F83" s="18"/>
      <c r="G83" s="18"/>
      <c r="H83" s="18">
        <f t="shared" si="16"/>
        <v>0</v>
      </c>
    </row>
    <row r="84" spans="1:8" ht="20.25" x14ac:dyDescent="0.3">
      <c r="A84" s="24">
        <f t="shared" si="18"/>
        <v>69</v>
      </c>
      <c r="B84" s="27" t="s">
        <v>85</v>
      </c>
      <c r="C84" s="19"/>
      <c r="D84" s="20"/>
      <c r="E84" s="18">
        <f t="shared" si="15"/>
        <v>0</v>
      </c>
      <c r="F84" s="18"/>
      <c r="G84" s="18"/>
      <c r="H84" s="18">
        <f t="shared" si="16"/>
        <v>0</v>
      </c>
    </row>
    <row r="85" spans="1:8" ht="20.25" x14ac:dyDescent="0.3">
      <c r="A85" s="24">
        <f t="shared" si="18"/>
        <v>70</v>
      </c>
      <c r="B85" s="27" t="s">
        <v>86</v>
      </c>
      <c r="C85" s="19"/>
      <c r="D85" s="20"/>
      <c r="E85" s="18">
        <f t="shared" si="15"/>
        <v>0</v>
      </c>
      <c r="F85" s="18"/>
      <c r="G85" s="18"/>
      <c r="H85" s="18">
        <f t="shared" si="16"/>
        <v>0</v>
      </c>
    </row>
    <row r="86" spans="1:8" ht="20.25" x14ac:dyDescent="0.3">
      <c r="A86" s="24">
        <f t="shared" si="18"/>
        <v>71</v>
      </c>
      <c r="B86" s="27" t="s">
        <v>87</v>
      </c>
      <c r="C86" s="19"/>
      <c r="D86" s="20"/>
      <c r="E86" s="18">
        <f t="shared" si="15"/>
        <v>0</v>
      </c>
      <c r="F86" s="18"/>
      <c r="G86" s="18"/>
      <c r="H86" s="18">
        <f t="shared" si="16"/>
        <v>0</v>
      </c>
    </row>
    <row r="87" spans="1:8" ht="20.25" x14ac:dyDescent="0.3">
      <c r="A87" s="24">
        <f t="shared" si="18"/>
        <v>72</v>
      </c>
      <c r="B87" s="27" t="s">
        <v>88</v>
      </c>
      <c r="C87" s="19"/>
      <c r="D87" s="20"/>
      <c r="E87" s="18">
        <f t="shared" si="15"/>
        <v>0</v>
      </c>
      <c r="F87" s="18"/>
      <c r="G87" s="18"/>
      <c r="H87" s="18">
        <f t="shared" si="16"/>
        <v>0</v>
      </c>
    </row>
    <row r="88" spans="1:8" ht="20.25" x14ac:dyDescent="0.3">
      <c r="A88" s="24">
        <f t="shared" si="18"/>
        <v>73</v>
      </c>
      <c r="B88" s="27" t="s">
        <v>89</v>
      </c>
      <c r="C88" s="19"/>
      <c r="D88" s="20"/>
      <c r="E88" s="18">
        <f t="shared" si="15"/>
        <v>0</v>
      </c>
      <c r="F88" s="18"/>
      <c r="G88" s="18"/>
      <c r="H88" s="18">
        <f t="shared" si="16"/>
        <v>0</v>
      </c>
    </row>
    <row r="89" spans="1:8" ht="20.25" x14ac:dyDescent="0.3">
      <c r="A89" s="24">
        <f t="shared" si="18"/>
        <v>74</v>
      </c>
      <c r="B89" s="27" t="s">
        <v>90</v>
      </c>
      <c r="C89" s="19"/>
      <c r="D89" s="20"/>
      <c r="E89" s="18">
        <f t="shared" si="15"/>
        <v>0</v>
      </c>
      <c r="F89" s="18"/>
      <c r="G89" s="18"/>
      <c r="H89" s="18">
        <f t="shared" si="16"/>
        <v>0</v>
      </c>
    </row>
    <row r="90" spans="1:8" ht="20.25" x14ac:dyDescent="0.3">
      <c r="A90" s="24">
        <f t="shared" si="18"/>
        <v>75</v>
      </c>
      <c r="B90" s="27" t="s">
        <v>91</v>
      </c>
      <c r="C90" s="19"/>
      <c r="D90" s="20"/>
      <c r="E90" s="18">
        <f t="shared" si="15"/>
        <v>0</v>
      </c>
      <c r="F90" s="18"/>
      <c r="G90" s="18"/>
      <c r="H90" s="18">
        <f t="shared" si="16"/>
        <v>0</v>
      </c>
    </row>
    <row r="91" spans="1:8" ht="20.25" x14ac:dyDescent="0.3">
      <c r="A91" s="24">
        <f t="shared" si="18"/>
        <v>76</v>
      </c>
      <c r="B91" s="27" t="s">
        <v>92</v>
      </c>
      <c r="C91" s="19"/>
      <c r="D91" s="20"/>
      <c r="E91" s="18">
        <f t="shared" si="15"/>
        <v>0</v>
      </c>
      <c r="F91" s="18"/>
      <c r="G91" s="18"/>
      <c r="H91" s="18">
        <f t="shared" si="16"/>
        <v>0</v>
      </c>
    </row>
    <row r="92" spans="1:8" ht="20.25" x14ac:dyDescent="0.3">
      <c r="A92" s="24">
        <f t="shared" si="18"/>
        <v>77</v>
      </c>
      <c r="B92" s="27" t="s">
        <v>93</v>
      </c>
      <c r="C92" s="19"/>
      <c r="D92" s="20"/>
      <c r="E92" s="18">
        <f t="shared" si="15"/>
        <v>0</v>
      </c>
      <c r="F92" s="18"/>
      <c r="G92" s="18"/>
      <c r="H92" s="18">
        <f t="shared" si="16"/>
        <v>0</v>
      </c>
    </row>
    <row r="93" spans="1:8" ht="20.25" x14ac:dyDescent="0.3">
      <c r="A93" s="24">
        <f t="shared" si="18"/>
        <v>78</v>
      </c>
      <c r="B93" s="27" t="s">
        <v>94</v>
      </c>
      <c r="C93" s="19"/>
      <c r="D93" s="20"/>
      <c r="E93" s="18">
        <f t="shared" si="15"/>
        <v>0</v>
      </c>
      <c r="F93" s="18"/>
      <c r="G93" s="18"/>
      <c r="H93" s="18">
        <f t="shared" si="16"/>
        <v>0</v>
      </c>
    </row>
    <row r="94" spans="1:8" ht="20.25" x14ac:dyDescent="0.3">
      <c r="A94" s="24">
        <f t="shared" si="18"/>
        <v>79</v>
      </c>
      <c r="B94" s="27" t="s">
        <v>95</v>
      </c>
      <c r="C94" s="19"/>
      <c r="D94" s="20"/>
      <c r="E94" s="18">
        <f t="shared" si="15"/>
        <v>0</v>
      </c>
      <c r="F94" s="18"/>
      <c r="G94" s="18"/>
      <c r="H94" s="18">
        <f t="shared" si="16"/>
        <v>0</v>
      </c>
    </row>
    <row r="95" spans="1:8" ht="20.25" x14ac:dyDescent="0.25">
      <c r="A95" s="12"/>
      <c r="B95" s="34" t="s">
        <v>96</v>
      </c>
      <c r="C95" s="29">
        <f>SUM(C58:C94)</f>
        <v>15440</v>
      </c>
      <c r="D95" s="29">
        <f t="shared" ref="D95:H95" si="19">SUM(D58:D94)</f>
        <v>9131</v>
      </c>
      <c r="E95" s="29">
        <f t="shared" si="19"/>
        <v>3196</v>
      </c>
      <c r="F95" s="29">
        <f t="shared" si="19"/>
        <v>0</v>
      </c>
      <c r="G95" s="29">
        <f t="shared" si="19"/>
        <v>0</v>
      </c>
      <c r="H95" s="29">
        <f t="shared" si="19"/>
        <v>320</v>
      </c>
    </row>
    <row r="96" spans="1:8" ht="20.25" x14ac:dyDescent="0.3">
      <c r="A96" s="35"/>
      <c r="B96" s="34" t="s">
        <v>97</v>
      </c>
      <c r="C96" s="22">
        <f t="shared" ref="C96:H96" si="20">C49+C51+C57+C95</f>
        <v>1205729</v>
      </c>
      <c r="D96" s="22">
        <f t="shared" si="20"/>
        <v>479673</v>
      </c>
      <c r="E96" s="22">
        <f t="shared" si="20"/>
        <v>167886</v>
      </c>
      <c r="F96" s="22">
        <f t="shared" si="20"/>
        <v>417</v>
      </c>
      <c r="G96" s="29">
        <f t="shared" si="20"/>
        <v>299595</v>
      </c>
      <c r="H96" s="29">
        <f t="shared" si="20"/>
        <v>16790</v>
      </c>
    </row>
    <row r="97" spans="1:8" x14ac:dyDescent="0.2">
      <c r="C97" s="36"/>
      <c r="D97" s="36"/>
      <c r="E97" s="36"/>
      <c r="F97" s="36"/>
      <c r="G97" s="36"/>
      <c r="H97" s="36"/>
    </row>
    <row r="98" spans="1:8" s="40" customFormat="1" ht="46.5" customHeight="1" x14ac:dyDescent="0.35">
      <c r="A98" s="37"/>
      <c r="B98" s="37"/>
      <c r="C98" s="54" t="s">
        <v>98</v>
      </c>
      <c r="D98" s="54"/>
      <c r="E98" s="54"/>
      <c r="F98" s="54"/>
      <c r="G98" s="38">
        <f>ROUND(417/4*12,0)</f>
        <v>1251</v>
      </c>
      <c r="H98" s="39"/>
    </row>
    <row r="99" spans="1:8" ht="35.25" customHeight="1" x14ac:dyDescent="0.35">
      <c r="C99" s="54" t="s">
        <v>99</v>
      </c>
      <c r="D99" s="54"/>
      <c r="E99" s="54"/>
      <c r="F99" s="54"/>
      <c r="G99" s="41">
        <f>G98/G96</f>
        <v>4.1756371100986327E-3</v>
      </c>
      <c r="H99" s="42"/>
    </row>
    <row r="100" spans="1:8" s="40" customFormat="1" ht="84.75" customHeight="1" x14ac:dyDescent="0.35">
      <c r="A100" s="37"/>
      <c r="B100" s="37"/>
      <c r="C100" s="54" t="s">
        <v>100</v>
      </c>
      <c r="D100" s="54"/>
      <c r="E100" s="54"/>
      <c r="F100" s="54"/>
      <c r="G100" s="38">
        <f>ROUND(D96*G99,0)</f>
        <v>2003</v>
      </c>
      <c r="H100" s="39"/>
    </row>
    <row r="101" spans="1:8" ht="20.25" x14ac:dyDescent="0.3">
      <c r="C101" s="55"/>
      <c r="D101" s="55"/>
    </row>
  </sheetData>
  <mergeCells count="15">
    <mergeCell ref="C98:F98"/>
    <mergeCell ref="C99:F99"/>
    <mergeCell ref="C100:F100"/>
    <mergeCell ref="C101:D101"/>
    <mergeCell ref="G1:H1"/>
    <mergeCell ref="A2:H2"/>
    <mergeCell ref="B3:D3"/>
    <mergeCell ref="A4:A7"/>
    <mergeCell ref="B4:B7"/>
    <mergeCell ref="C4:C7"/>
    <mergeCell ref="E4:E7"/>
    <mergeCell ref="F4:F7"/>
    <mergeCell ref="G4:G7"/>
    <mergeCell ref="H4:H7"/>
    <mergeCell ref="D5:D7"/>
  </mergeCells>
  <printOptions horizontalCentered="1" verticalCentered="1"/>
  <pageMargins left="0" right="0" top="0.59055118110236227" bottom="0" header="0" footer="0"/>
  <pageSetup paperSize="9" scale="35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Приложение </vt:lpstr>
      <vt:lpstr>'Приложение '!Заголовки_для_печати</vt:lpstr>
      <vt:lpstr>'Приложение '!Область_печати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SMIRNOVA</dc:creator>
  <cp:lastModifiedBy>SMIRNOVA</cp:lastModifiedBy>
  <cp:lastPrinted>2025-05-19T09:54:56Z</cp:lastPrinted>
  <dcterms:created xsi:type="dcterms:W3CDTF">2025-05-16T11:34:30Z</dcterms:created>
  <dcterms:modified xsi:type="dcterms:W3CDTF">2025-05-19T13:22:39Z</dcterms:modified>
</cp:coreProperties>
</file>